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2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chlfirst\Shared\CHL_usershare\Usersdata\Irina_Anatolievna\годовое исполнение за 2021 год\Доп. мат\"/>
    </mc:Choice>
  </mc:AlternateContent>
  <xr:revisionPtr revIDLastSave="0" documentId="8_{7B8F3366-433B-4E19-A7E3-9BB217FAC1D9}" xr6:coauthVersionLast="40" xr6:coauthVersionMax="40" xr10:uidLastSave="{00000000-0000-0000-0000-000000000000}"/>
  <bookViews>
    <workbookView xWindow="-120" yWindow="-120" windowWidth="29040" windowHeight="15840" xr2:uid="{00000000-000D-0000-FFFF-FFFF00000000}"/>
  </bookViews>
  <sheets>
    <sheet name="лист 1" sheetId="7" r:id="rId1"/>
  </sheets>
  <calcPr calcId="181029"/>
</workbook>
</file>

<file path=xl/calcChain.xml><?xml version="1.0" encoding="utf-8"?>
<calcChain xmlns="http://schemas.openxmlformats.org/spreadsheetml/2006/main">
  <c r="F21" i="7" l="1"/>
  <c r="F22" i="7"/>
  <c r="E22" i="7"/>
  <c r="D22" i="7"/>
  <c r="F19" i="7"/>
  <c r="F20" i="7" l="1"/>
  <c r="F18" i="7" l="1"/>
  <c r="F17" i="7"/>
  <c r="F16" i="7"/>
  <c r="F15" i="7"/>
  <c r="F14" i="7"/>
  <c r="F13" i="7"/>
  <c r="F12" i="7"/>
  <c r="F11" i="7"/>
  <c r="F10" i="7"/>
  <c r="F9" i="7"/>
  <c r="F8" i="7"/>
  <c r="F7" i="7"/>
  <c r="F6" i="7"/>
  <c r="F5" i="7"/>
</calcChain>
</file>

<file path=xl/sharedStrings.xml><?xml version="1.0" encoding="utf-8"?>
<sst xmlns="http://schemas.openxmlformats.org/spreadsheetml/2006/main" count="33" uniqueCount="33">
  <si>
    <t>Основание</t>
  </si>
  <si>
    <t>Цель</t>
  </si>
  <si>
    <t>Получатель</t>
  </si>
  <si>
    <t>План</t>
  </si>
  <si>
    <t>Факт</t>
  </si>
  <si>
    <t>(тыс.руб)</t>
  </si>
  <si>
    <t>% исп</t>
  </si>
  <si>
    <t>Итого</t>
  </si>
  <si>
    <t xml:space="preserve">Отчет об использовании бюджетных ассигнований расходовании средств резервного фонда  администрации Чулымского Новосибирской области за 2021 год                                     </t>
  </si>
  <si>
    <t>Постановление администрации Чулымского района Новосибирской области от 12.11.2021 № 597</t>
  </si>
  <si>
    <t>Выполнение работ по устройству минерализованной полосы   0707 8800011110 612</t>
  </si>
  <si>
    <t>МБУ ДОЛ "Чайка"</t>
  </si>
  <si>
    <t>Постановление администрации Чулымского района Новосибирской области от 20.04.2021 № 188</t>
  </si>
  <si>
    <t>Создание запаса гсм для оперативного реагирования на термические точки          1403 8800011110 540</t>
  </si>
  <si>
    <t>Базовский  сельсовет</t>
  </si>
  <si>
    <t>Большеникольский сельсовет</t>
  </si>
  <si>
    <t>Воздвиженский сельсовет</t>
  </si>
  <si>
    <t>Иткульский сельсовет</t>
  </si>
  <si>
    <t>Кабинетный сельсовет</t>
  </si>
  <si>
    <t>Каякский сельсовет</t>
  </si>
  <si>
    <t>Кокошинский сельсовет</t>
  </si>
  <si>
    <t>Куликовский сельсовет</t>
  </si>
  <si>
    <t>Осиновский сельсовет</t>
  </si>
  <si>
    <t>Пеньковский сельсовет</t>
  </si>
  <si>
    <t>Серебрянский сельсовет</t>
  </si>
  <si>
    <t>Ужанихинский сельсовет</t>
  </si>
  <si>
    <t>Чикманский сельсовет</t>
  </si>
  <si>
    <t>г. Чулым</t>
  </si>
  <si>
    <t>Постановление администрации Чулымского района Новосибирской области от 28.06.2021 № 323</t>
  </si>
  <si>
    <t>Оплата за привлечение сил и средств на ликвидацию природных пожаров в весенний период 2021г</t>
  </si>
  <si>
    <t>МКУ "Управление ГО иЧС Чулымского района"</t>
  </si>
  <si>
    <t>Остаток нераспределенных средств</t>
  </si>
  <si>
    <t>Администрация Чулымского района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</si>
</sst>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#,##0.000"/>
    <numFmt numFmtId="166" formatCode="0.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5" fillId="0" borderId="0"/>
  </cellStyleXfs>
  <cellXfs count="33">
    <xf numFmtId="0" fontId="0" fillId="0" borderId="0" xfId="0"/>
    <xf numFmtId="0" fontId="0" fillId="0" borderId="0" xfId="0"/>
    <xf numFmtId="0" fontId="6" fillId="0" borderId="4" xfId="0" applyFont="1" applyBorder="1" applyAlignment="1">
      <alignment wrapText="1"/>
    </xf>
    <xf numFmtId="164" fontId="8" fillId="0" borderId="1" xfId="0" applyNumberFormat="1" applyFont="1" applyBorder="1" applyAlignment="1">
      <alignment wrapText="1"/>
    </xf>
    <xf numFmtId="165" fontId="8" fillId="0" borderId="1" xfId="0" applyNumberFormat="1" applyFont="1" applyBorder="1" applyAlignment="1">
      <alignment wrapText="1"/>
    </xf>
    <xf numFmtId="0" fontId="0" fillId="0" borderId="0" xfId="0" applyAlignment="1">
      <alignment wrapText="1"/>
    </xf>
    <xf numFmtId="166" fontId="8" fillId="0" borderId="1" xfId="0" applyNumberFormat="1" applyFont="1" applyBorder="1"/>
    <xf numFmtId="0" fontId="7" fillId="0" borderId="1" xfId="0" applyFont="1" applyBorder="1" applyAlignment="1">
      <alignment wrapText="1"/>
    </xf>
    <xf numFmtId="0" fontId="6" fillId="0" borderId="1" xfId="0" applyFont="1" applyFill="1" applyBorder="1" applyAlignment="1">
      <alignment wrapText="1"/>
    </xf>
    <xf numFmtId="164" fontId="8" fillId="0" borderId="1" xfId="0" applyNumberFormat="1" applyFont="1" applyFill="1" applyBorder="1" applyAlignment="1">
      <alignment wrapText="1"/>
    </xf>
    <xf numFmtId="165" fontId="8" fillId="0" borderId="1" xfId="0" applyNumberFormat="1" applyFont="1" applyFill="1" applyBorder="1" applyAlignment="1">
      <alignment wrapText="1"/>
    </xf>
    <xf numFmtId="164" fontId="11" fillId="0" borderId="1" xfId="0" applyNumberFormat="1" applyFont="1" applyBorder="1"/>
    <xf numFmtId="0" fontId="7" fillId="0" borderId="5" xfId="0" applyFont="1" applyBorder="1" applyAlignment="1">
      <alignment vertical="top" wrapText="1"/>
    </xf>
    <xf numFmtId="0" fontId="11" fillId="0" borderId="6" xfId="0" applyFont="1" applyBorder="1" applyAlignment="1">
      <alignment wrapText="1"/>
    </xf>
    <xf numFmtId="0" fontId="11" fillId="0" borderId="8" xfId="0" applyFont="1" applyBorder="1" applyAlignment="1"/>
    <xf numFmtId="0" fontId="11" fillId="0" borderId="4" xfId="0" applyFont="1" applyBorder="1" applyAlignment="1"/>
    <xf numFmtId="0" fontId="7" fillId="0" borderId="2" xfId="0" applyFont="1" applyBorder="1" applyAlignment="1">
      <alignment horizontal="left" vertical="top" wrapText="1"/>
    </xf>
    <xf numFmtId="0" fontId="7" fillId="0" borderId="5" xfId="0" applyFont="1" applyBorder="1" applyAlignment="1">
      <alignment horizontal="left" vertical="top" wrapText="1"/>
    </xf>
    <xf numFmtId="0" fontId="7" fillId="0" borderId="2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8" fillId="0" borderId="2" xfId="0" applyFont="1" applyBorder="1" applyAlignment="1">
      <alignment horizontal="center" vertical="top"/>
    </xf>
    <xf numFmtId="0" fontId="8" fillId="0" borderId="5" xfId="0" applyFont="1" applyBorder="1" applyAlignment="1">
      <alignment horizontal="center" vertical="top"/>
    </xf>
    <xf numFmtId="0" fontId="8" fillId="0" borderId="3" xfId="0" applyFont="1" applyBorder="1" applyAlignment="1">
      <alignment horizontal="center" vertical="top"/>
    </xf>
    <xf numFmtId="0" fontId="4" fillId="0" borderId="0" xfId="0" applyFont="1" applyAlignment="1">
      <alignment horizontal="center" wrapText="1"/>
    </xf>
    <xf numFmtId="0" fontId="0" fillId="0" borderId="0" xfId="0" applyAlignment="1">
      <alignment wrapText="1"/>
    </xf>
    <xf numFmtId="0" fontId="9" fillId="0" borderId="7" xfId="0" applyFont="1" applyBorder="1" applyAlignment="1">
      <alignment horizontal="right" wrapText="1"/>
    </xf>
    <xf numFmtId="0" fontId="10" fillId="0" borderId="7" xfId="0" applyFont="1" applyBorder="1" applyAlignment="1">
      <alignment horizontal="right" wrapText="1"/>
    </xf>
    <xf numFmtId="0" fontId="3" fillId="0" borderId="2" xfId="1" applyFont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8" fillId="0" borderId="2" xfId="0" applyFont="1" applyBorder="1" applyAlignment="1">
      <alignment vertical="center"/>
    </xf>
    <xf numFmtId="0" fontId="0" fillId="0" borderId="3" xfId="0" applyBorder="1" applyAlignment="1">
      <alignment vertical="center"/>
    </xf>
    <xf numFmtId="0" fontId="7" fillId="0" borderId="6" xfId="0" applyFont="1" applyBorder="1" applyAlignment="1">
      <alignment wrapText="1"/>
    </xf>
    <xf numFmtId="0" fontId="6" fillId="0" borderId="4" xfId="0" applyFont="1" applyFill="1" applyBorder="1" applyAlignment="1">
      <alignment wrapText="1"/>
    </xf>
  </cellXfs>
  <cellStyles count="4">
    <cellStyle name="Обычный" xfId="0" builtinId="0"/>
    <cellStyle name="Обычный 2" xfId="1" xr:uid="{00000000-0005-0000-0000-000001000000}"/>
    <cellStyle name="Обычный 2 2" xfId="2" xr:uid="{00000000-0005-0000-0000-000002000000}"/>
    <cellStyle name="Обычный 2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5"/>
  <sheetViews>
    <sheetView tabSelected="1" workbookViewId="0">
      <selection activeCell="D26" sqref="D26"/>
    </sheetView>
  </sheetViews>
  <sheetFormatPr defaultRowHeight="15" x14ac:dyDescent="0.25"/>
  <cols>
    <col min="1" max="1" width="25.85546875" customWidth="1"/>
    <col min="2" max="2" width="29.7109375" customWidth="1"/>
    <col min="3" max="3" width="24.5703125" customWidth="1"/>
    <col min="4" max="4" width="13.5703125" customWidth="1"/>
    <col min="5" max="5" width="13.85546875" customWidth="1"/>
    <col min="6" max="6" width="11.28515625" customWidth="1"/>
  </cols>
  <sheetData>
    <row r="1" spans="1:6" ht="75.75" customHeight="1" x14ac:dyDescent="0.3">
      <c r="A1" s="23" t="s">
        <v>8</v>
      </c>
      <c r="B1" s="23"/>
      <c r="C1" s="23"/>
      <c r="D1" s="23"/>
      <c r="E1" s="23"/>
      <c r="F1" s="24"/>
    </row>
    <row r="2" spans="1:6" s="1" customFormat="1" ht="24" customHeight="1" x14ac:dyDescent="0.25">
      <c r="A2" s="25" t="s">
        <v>5</v>
      </c>
      <c r="B2" s="25"/>
      <c r="C2" s="25"/>
      <c r="D2" s="25"/>
      <c r="E2" s="25"/>
      <c r="F2" s="26"/>
    </row>
    <row r="3" spans="1:6" ht="18.75" customHeight="1" x14ac:dyDescent="0.25">
      <c r="A3" s="20" t="s">
        <v>0</v>
      </c>
      <c r="B3" s="20" t="s">
        <v>1</v>
      </c>
      <c r="C3" s="20" t="s">
        <v>2</v>
      </c>
      <c r="D3" s="27" t="s">
        <v>3</v>
      </c>
      <c r="E3" s="27" t="s">
        <v>4</v>
      </c>
      <c r="F3" s="29" t="s">
        <v>6</v>
      </c>
    </row>
    <row r="4" spans="1:6" x14ac:dyDescent="0.25">
      <c r="A4" s="21"/>
      <c r="B4" s="21"/>
      <c r="C4" s="22"/>
      <c r="D4" s="28"/>
      <c r="E4" s="28"/>
      <c r="F4" s="30"/>
    </row>
    <row r="5" spans="1:6" ht="21" customHeight="1" x14ac:dyDescent="0.3">
      <c r="A5" s="16" t="s">
        <v>12</v>
      </c>
      <c r="B5" s="18" t="s">
        <v>13</v>
      </c>
      <c r="C5" s="2" t="s">
        <v>14</v>
      </c>
      <c r="D5" s="3">
        <v>10</v>
      </c>
      <c r="E5" s="4">
        <v>10</v>
      </c>
      <c r="F5" s="6">
        <f>E5/D5*100</f>
        <v>100</v>
      </c>
    </row>
    <row r="6" spans="1:6" ht="30.75" x14ac:dyDescent="0.3">
      <c r="A6" s="17"/>
      <c r="B6" s="19"/>
      <c r="C6" s="2" t="s">
        <v>15</v>
      </c>
      <c r="D6" s="3">
        <v>10</v>
      </c>
      <c r="E6" s="4">
        <v>10</v>
      </c>
      <c r="F6" s="6">
        <f t="shared" ref="F6:F22" si="0">E6/D6*100</f>
        <v>100</v>
      </c>
    </row>
    <row r="7" spans="1:6" ht="30.75" x14ac:dyDescent="0.3">
      <c r="A7" s="17"/>
      <c r="B7" s="19"/>
      <c r="C7" s="2" t="s">
        <v>16</v>
      </c>
      <c r="D7" s="3">
        <v>10</v>
      </c>
      <c r="E7" s="4">
        <v>10</v>
      </c>
      <c r="F7" s="6">
        <f t="shared" si="0"/>
        <v>100</v>
      </c>
    </row>
    <row r="8" spans="1:6" s="1" customFormat="1" ht="18.75" x14ac:dyDescent="0.3">
      <c r="A8" s="17"/>
      <c r="B8" s="19"/>
      <c r="C8" s="2" t="s">
        <v>17</v>
      </c>
      <c r="D8" s="3">
        <v>10</v>
      </c>
      <c r="E8" s="4">
        <v>10</v>
      </c>
      <c r="F8" s="6">
        <f t="shared" si="0"/>
        <v>100</v>
      </c>
    </row>
    <row r="9" spans="1:6" s="1" customFormat="1" ht="18.75" x14ac:dyDescent="0.3">
      <c r="A9" s="17"/>
      <c r="B9" s="19"/>
      <c r="C9" s="2" t="s">
        <v>18</v>
      </c>
      <c r="D9" s="3">
        <v>10</v>
      </c>
      <c r="E9" s="4">
        <v>10</v>
      </c>
      <c r="F9" s="6">
        <f t="shared" si="0"/>
        <v>100</v>
      </c>
    </row>
    <row r="10" spans="1:6" s="1" customFormat="1" ht="18.75" x14ac:dyDescent="0.3">
      <c r="A10" s="17"/>
      <c r="B10" s="19"/>
      <c r="C10" s="2" t="s">
        <v>19</v>
      </c>
      <c r="D10" s="3">
        <v>10</v>
      </c>
      <c r="E10" s="4">
        <v>10</v>
      </c>
      <c r="F10" s="6">
        <f t="shared" si="0"/>
        <v>100</v>
      </c>
    </row>
    <row r="11" spans="1:6" s="1" customFormat="1" ht="18.75" x14ac:dyDescent="0.3">
      <c r="A11" s="17"/>
      <c r="B11" s="19"/>
      <c r="C11" s="2" t="s">
        <v>20</v>
      </c>
      <c r="D11" s="3">
        <v>10</v>
      </c>
      <c r="E11" s="4">
        <v>10</v>
      </c>
      <c r="F11" s="6">
        <f t="shared" si="0"/>
        <v>100</v>
      </c>
    </row>
    <row r="12" spans="1:6" s="1" customFormat="1" ht="18.75" x14ac:dyDescent="0.3">
      <c r="A12" s="17"/>
      <c r="B12" s="19"/>
      <c r="C12" s="2" t="s">
        <v>21</v>
      </c>
      <c r="D12" s="3">
        <v>10</v>
      </c>
      <c r="E12" s="4">
        <v>10</v>
      </c>
      <c r="F12" s="6">
        <f t="shared" si="0"/>
        <v>100</v>
      </c>
    </row>
    <row r="13" spans="1:6" s="1" customFormat="1" ht="18.75" x14ac:dyDescent="0.3">
      <c r="A13" s="17"/>
      <c r="B13" s="19"/>
      <c r="C13" s="2" t="s">
        <v>22</v>
      </c>
      <c r="D13" s="3">
        <v>10</v>
      </c>
      <c r="E13" s="4">
        <v>10</v>
      </c>
      <c r="F13" s="6">
        <f t="shared" si="0"/>
        <v>100</v>
      </c>
    </row>
    <row r="14" spans="1:6" ht="18.75" x14ac:dyDescent="0.3">
      <c r="A14" s="17"/>
      <c r="B14" s="19"/>
      <c r="C14" s="2" t="s">
        <v>23</v>
      </c>
      <c r="D14" s="3">
        <v>10</v>
      </c>
      <c r="E14" s="4">
        <v>10</v>
      </c>
      <c r="F14" s="6">
        <f t="shared" si="0"/>
        <v>100</v>
      </c>
    </row>
    <row r="15" spans="1:6" ht="18.75" x14ac:dyDescent="0.3">
      <c r="A15" s="17"/>
      <c r="B15" s="19"/>
      <c r="C15" s="2" t="s">
        <v>24</v>
      </c>
      <c r="D15" s="3">
        <v>10</v>
      </c>
      <c r="E15" s="4">
        <v>10</v>
      </c>
      <c r="F15" s="6">
        <f t="shared" si="0"/>
        <v>100</v>
      </c>
    </row>
    <row r="16" spans="1:6" ht="18.75" x14ac:dyDescent="0.3">
      <c r="A16" s="17"/>
      <c r="B16" s="19"/>
      <c r="C16" s="2" t="s">
        <v>25</v>
      </c>
      <c r="D16" s="3">
        <v>10</v>
      </c>
      <c r="E16" s="4">
        <v>10</v>
      </c>
      <c r="F16" s="6">
        <f t="shared" si="0"/>
        <v>100</v>
      </c>
    </row>
    <row r="17" spans="1:6" ht="18.75" x14ac:dyDescent="0.3">
      <c r="A17" s="17"/>
      <c r="B17" s="19"/>
      <c r="C17" s="2" t="s">
        <v>26</v>
      </c>
      <c r="D17" s="3">
        <v>10</v>
      </c>
      <c r="E17" s="4">
        <v>10</v>
      </c>
      <c r="F17" s="6">
        <f t="shared" si="0"/>
        <v>100</v>
      </c>
    </row>
    <row r="18" spans="1:6" s="1" customFormat="1" ht="18.75" x14ac:dyDescent="0.3">
      <c r="A18" s="17"/>
      <c r="B18" s="19"/>
      <c r="C18" s="2" t="s">
        <v>27</v>
      </c>
      <c r="D18" s="3">
        <v>10</v>
      </c>
      <c r="E18" s="4">
        <v>10</v>
      </c>
      <c r="F18" s="6">
        <f t="shared" si="0"/>
        <v>100</v>
      </c>
    </row>
    <row r="19" spans="1:6" s="1" customFormat="1" ht="79.5" x14ac:dyDescent="0.3">
      <c r="A19" s="7" t="s">
        <v>28</v>
      </c>
      <c r="B19" s="12" t="s">
        <v>29</v>
      </c>
      <c r="C19" s="2" t="s">
        <v>30</v>
      </c>
      <c r="D19" s="3">
        <v>98.2</v>
      </c>
      <c r="E19" s="4">
        <v>98.2</v>
      </c>
      <c r="F19" s="6">
        <f t="shared" si="0"/>
        <v>100</v>
      </c>
    </row>
    <row r="20" spans="1:6" ht="79.5" x14ac:dyDescent="0.3">
      <c r="A20" s="7" t="s">
        <v>9</v>
      </c>
      <c r="B20" s="7" t="s">
        <v>10</v>
      </c>
      <c r="C20" s="8" t="s">
        <v>11</v>
      </c>
      <c r="D20" s="9">
        <v>35</v>
      </c>
      <c r="E20" s="10">
        <v>35</v>
      </c>
      <c r="F20" s="6">
        <f t="shared" si="0"/>
        <v>100</v>
      </c>
    </row>
    <row r="21" spans="1:6" s="1" customFormat="1" ht="32.25" x14ac:dyDescent="0.3">
      <c r="B21" s="31" t="s">
        <v>31</v>
      </c>
      <c r="C21" s="32" t="s">
        <v>32</v>
      </c>
      <c r="D21" s="9">
        <v>226.8</v>
      </c>
      <c r="E21" s="10"/>
      <c r="F21" s="6">
        <f t="shared" si="0"/>
        <v>0</v>
      </c>
    </row>
    <row r="22" spans="1:6" ht="18.75" x14ac:dyDescent="0.3">
      <c r="A22" s="13" t="s">
        <v>7</v>
      </c>
      <c r="B22" s="14"/>
      <c r="C22" s="15"/>
      <c r="D22" s="11">
        <f>D5+D6+D7+D8+D9+D10+D11+D12+D13+D14+D15+D16+D17+D18+D19+D20+D21</f>
        <v>500</v>
      </c>
      <c r="E22" s="11">
        <f t="shared" ref="E22:F22" si="1">E5+E6+E7+E8+E9+E10+E11+E12+E13+E14+E15+E16+E17+E18+E19+E20+E21</f>
        <v>273.2</v>
      </c>
      <c r="F22" s="6">
        <f t="shared" si="0"/>
        <v>54.64</v>
      </c>
    </row>
    <row r="23" spans="1:6" x14ac:dyDescent="0.25">
      <c r="A23" s="5"/>
    </row>
    <row r="24" spans="1:6" x14ac:dyDescent="0.25">
      <c r="A24" s="5"/>
    </row>
    <row r="25" spans="1:6" x14ac:dyDescent="0.25">
      <c r="A25" s="5"/>
    </row>
  </sheetData>
  <mergeCells count="11">
    <mergeCell ref="A1:F1"/>
    <mergeCell ref="A2:F2"/>
    <mergeCell ref="D3:D4"/>
    <mergeCell ref="E3:E4"/>
    <mergeCell ref="F3:F4"/>
    <mergeCell ref="A22:C22"/>
    <mergeCell ref="A5:A18"/>
    <mergeCell ref="B5:B18"/>
    <mergeCell ref="A3:A4"/>
    <mergeCell ref="B3:B4"/>
    <mergeCell ref="C3:C4"/>
  </mergeCells>
  <pageMargins left="0.31496062992125984" right="0.19685039370078741" top="0.74803149606299213" bottom="0.15748031496062992" header="0.31496062992125984" footer="0.31496062992125984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Алла Николаевна</cp:lastModifiedBy>
  <cp:lastPrinted>2014-04-17T03:01:58Z</cp:lastPrinted>
  <dcterms:created xsi:type="dcterms:W3CDTF">2012-10-18T02:43:32Z</dcterms:created>
  <dcterms:modified xsi:type="dcterms:W3CDTF">2022-03-31T09:30:57Z</dcterms:modified>
</cp:coreProperties>
</file>